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DESKTOP-SHARE\Sharing\Look 10\"/>
    </mc:Choice>
  </mc:AlternateContent>
  <bookViews>
    <workbookView xWindow="0" yWindow="0" windowWidth="28800" windowHeight="12330" tabRatio="911"/>
  </bookViews>
  <sheets>
    <sheet name="cav" sheetId="129" r:id="rId1"/>
  </sheets>
  <definedNames>
    <definedName name="_8___11_1">#REF!</definedName>
  </definedNames>
  <calcPr calcId="162913"/>
</workbook>
</file>

<file path=xl/calcChain.xml><?xml version="1.0" encoding="utf-8"?>
<calcChain xmlns="http://schemas.openxmlformats.org/spreadsheetml/2006/main">
  <c r="H5" i="129" l="1"/>
  <c r="H6" i="129"/>
  <c r="H7" i="129"/>
  <c r="H12" i="129"/>
  <c r="G13" i="129"/>
  <c r="H13" i="129"/>
  <c r="A14" i="129"/>
  <c r="G14" i="129"/>
  <c r="H14" i="129"/>
  <c r="A15" i="129"/>
  <c r="G15" i="129"/>
  <c r="H15" i="129"/>
  <c r="A16" i="129"/>
  <c r="G16" i="129"/>
  <c r="H16" i="129"/>
  <c r="A17" i="129"/>
  <c r="G17" i="129"/>
  <c r="H17" i="129"/>
  <c r="A18" i="129"/>
  <c r="G18" i="129"/>
  <c r="H18" i="129"/>
  <c r="A19" i="129"/>
  <c r="G19" i="129"/>
  <c r="H19" i="129"/>
  <c r="A20" i="129"/>
  <c r="G20" i="129"/>
  <c r="H20" i="129"/>
  <c r="A21" i="129"/>
  <c r="G21" i="129"/>
  <c r="H21" i="129"/>
  <c r="A22" i="129"/>
  <c r="G22" i="129"/>
  <c r="H22" i="129"/>
  <c r="A23" i="129"/>
  <c r="G23" i="129"/>
  <c r="H23" i="129"/>
  <c r="A24" i="129"/>
  <c r="G24" i="129"/>
  <c r="H24" i="129"/>
  <c r="A25" i="129"/>
  <c r="G25" i="129"/>
  <c r="H25" i="129"/>
  <c r="A26" i="129"/>
  <c r="G26" i="129"/>
  <c r="H26" i="129"/>
  <c r="A27" i="129"/>
  <c r="G27" i="129"/>
  <c r="H27" i="129"/>
  <c r="A28" i="129"/>
  <c r="G28" i="129"/>
  <c r="H28" i="129"/>
  <c r="A29" i="129"/>
  <c r="G29" i="129"/>
  <c r="H29" i="129"/>
  <c r="A30" i="129"/>
  <c r="G30" i="129"/>
  <c r="H30" i="129"/>
  <c r="A31" i="129"/>
  <c r="G31" i="129"/>
  <c r="H31" i="129"/>
  <c r="A32" i="129"/>
  <c r="G32" i="129"/>
  <c r="H32" i="129"/>
  <c r="A33" i="129"/>
  <c r="G33" i="129"/>
  <c r="H33" i="129"/>
  <c r="A34" i="129"/>
  <c r="G34" i="129"/>
  <c r="H34" i="129"/>
  <c r="A35" i="129"/>
  <c r="G35" i="129"/>
  <c r="H35" i="129"/>
  <c r="A36" i="129"/>
  <c r="G36" i="129"/>
  <c r="H36" i="129"/>
  <c r="A37" i="129"/>
  <c r="G37" i="129"/>
  <c r="H37" i="129"/>
  <c r="A38" i="129"/>
  <c r="G38" i="129"/>
  <c r="H38" i="129"/>
  <c r="A39" i="129"/>
  <c r="G39" i="129"/>
  <c r="H39" i="129"/>
  <c r="A40" i="129"/>
  <c r="G40" i="129"/>
  <c r="H40" i="129"/>
  <c r="A41" i="129"/>
  <c r="G41" i="129"/>
  <c r="H41" i="129"/>
  <c r="A42" i="129"/>
  <c r="G42" i="129"/>
  <c r="H42" i="129"/>
  <c r="A43" i="129"/>
  <c r="G43" i="129"/>
  <c r="H43" i="129"/>
  <c r="A44" i="129"/>
  <c r="G44" i="129"/>
  <c r="H44" i="129"/>
  <c r="A45" i="129"/>
  <c r="G45" i="129"/>
  <c r="H45" i="129"/>
  <c r="A46" i="129"/>
  <c r="G46" i="129"/>
  <c r="H46" i="129"/>
  <c r="A47" i="129"/>
  <c r="G47" i="129"/>
  <c r="H47" i="129"/>
  <c r="A48" i="129"/>
  <c r="G48" i="129"/>
  <c r="H48" i="129"/>
  <c r="A49" i="129"/>
  <c r="G49" i="129"/>
  <c r="H49" i="129"/>
  <c r="A50" i="129"/>
  <c r="G50" i="129"/>
  <c r="H50" i="129"/>
  <c r="A51" i="129"/>
  <c r="G51" i="129"/>
  <c r="H51" i="129"/>
  <c r="A52" i="129"/>
  <c r="G52" i="129"/>
  <c r="H52" i="129"/>
  <c r="H53" i="129"/>
  <c r="H54" i="129"/>
  <c r="H55" i="129"/>
</calcChain>
</file>

<file path=xl/sharedStrings.xml><?xml version="1.0" encoding="utf-8"?>
<sst xmlns="http://schemas.openxmlformats.org/spreadsheetml/2006/main" count="105" uniqueCount="70">
  <si>
    <t>N</t>
  </si>
  <si>
    <t>a</t>
  </si>
  <si>
    <t>b</t>
  </si>
  <si>
    <t>c</t>
  </si>
  <si>
    <t>b+c</t>
  </si>
  <si>
    <t>a*(b+c)</t>
  </si>
  <si>
    <t>Строительство системы водоотводного канала, прилегающего к адресу ул. Саят-Нова, 1, город Алаверди, Лорийская область Республики Армения, а также выполнение работ по ремонту смотрового колодца канализационной сети.</t>
  </si>
  <si>
    <t>Стоимость</t>
  </si>
  <si>
    <t>НДС</t>
  </si>
  <si>
    <t>Итого</t>
  </si>
  <si>
    <t>Описание</t>
  </si>
  <si>
    <t>Ед/из.</t>
  </si>
  <si>
    <t>Количество</t>
  </si>
  <si>
    <t>Цена за единицу (драм)</t>
  </si>
  <si>
    <t>Материалы</t>
  </si>
  <si>
    <t>Выполнение работ</t>
  </si>
  <si>
    <t>Общая стоимость</t>
  </si>
  <si>
    <t>НАРУЖНАЯ КАНАЛИЗАЦИЯ</t>
  </si>
  <si>
    <t>Обработка грунтов IV категории экскаватором с ковшом вместимостью 0,5 м³ с последующей погрузкой на автомобили.</t>
  </si>
  <si>
    <t>Перемещение грунта на расстояние до 5 км</t>
  </si>
  <si>
    <t>Разработка грунта IV категории экскаватором с ковшом вместимостью 0,5 м³, боковой отвал.</t>
  </si>
  <si>
    <t>Ручная переработка грунтов IV категории.</t>
  </si>
  <si>
    <t>Перемещение грунта III категории бульдозером мощностью 59 кВт на расстояние до 5 м.</t>
  </si>
  <si>
    <t>Уплотнение грунта ручным пневматическим трамбовщиком.</t>
  </si>
  <si>
    <t>Подготовка песчаного основания и защитного слоя для труб.</t>
  </si>
  <si>
    <t>Установка полиэтиленовой (GF) гофрированной канализационной трубы DN300 мм, SN 8, с последующим испытанием.</t>
  </si>
  <si>
    <t>Резиновое уплотнительное кольцо DN300 (GF), стоимость.</t>
  </si>
  <si>
    <t>Установка стальной трубы D325x6 (St) с последующим испытанием.</t>
  </si>
  <si>
    <t>Установка стального колена D325 (St), σ=90⁰, 4 шт.</t>
  </si>
  <si>
    <t>Стальное колено D325 (St), σ=90⁰, стоимость</t>
  </si>
  <si>
    <t>Двухслойная покраска стальных труб антикоррозийной краской в два слоя.</t>
  </si>
  <si>
    <t>Подготовка подбетонного слоя толщиной 10 см из бетона класса B-7,5 под смотровыми колодцами.</t>
  </si>
  <si>
    <t>Строительство круглых канализационных смотровых колодцев из сборных железобетонных колец Ø1500 мм.</t>
  </si>
  <si>
    <t>Сборная железобетонная плита КЦД-15, расход арматуры 32,7 кг, объем бетона Vбет = 0,38 м³, стоимость, поставка.</t>
  </si>
  <si>
    <t>Сборное железобетонное кольцо стены КЦ-15-9а, расход арматуры 40,7 кг, объем бетона Vбет = 0,37 м³, стоимость, поставка.</t>
  </si>
  <si>
    <t>Сборная железобетонная крышка КЦП-1-15-1 с чугунной тяжёлой крышкой, расход арматуры 77 кг/м³, объем бетона Vбет = 0,27 м³, стоимость, поставка.</t>
  </si>
  <si>
    <t>Изготовление монолитных бетонных лотков водоотводных из бетона класса B-15</t>
  </si>
  <si>
    <t>Армирование бетонного лотка водоотводного</t>
  </si>
  <si>
    <t>Соединительные вставки смотровых колодцев, металлические конструкции</t>
  </si>
  <si>
    <t>Гидроизоляция наружных поверхностей стен в 2 слоя битумной мастикой</t>
  </si>
  <si>
    <t>Изготовление фундаментной подушки сборных железобетонных лотков из песчано-гравийной смеси</t>
  </si>
  <si>
    <t>Установка железобетонных лотков 600x500 мм</t>
  </si>
  <si>
    <t>Железобетонный лоток 600x500 мм, стоимость</t>
  </si>
  <si>
    <t>Двухслойная гидроизоляция железобетонного лотка битумной мастикой</t>
  </si>
  <si>
    <t>Монтаж металлических решеток лотков</t>
  </si>
  <si>
    <t>Уголок стальной 70х70х6,0 мм</t>
  </si>
  <si>
    <t>Уголок стальной 63х63х6,0 мм</t>
  </si>
  <si>
    <t>Арматура Ø25 А500С</t>
  </si>
  <si>
    <t>Двухслойная окраска металлических конструкций масляной краской.</t>
  </si>
  <si>
    <t>Заделка отверстий Ø350 мм в подпорных стенах толщиной 500 мм.</t>
  </si>
  <si>
    <t>Очистка территории от мусора и растительности</t>
  </si>
  <si>
    <t>Резка асфальтобетонного покрытия швонарезчиком</t>
  </si>
  <si>
    <t>Разборка асфальтобетонного покрытия</t>
  </si>
  <si>
    <t>Разборка бетонной площадки</t>
  </si>
  <si>
    <t>Устройство площадки из бетона марки М150</t>
  </si>
  <si>
    <t>Очистка существующей железобетонной трубы</t>
  </si>
  <si>
    <t>Погрузка строительного мусора на автомобили-самосвалы.</t>
  </si>
  <si>
    <r>
      <t xml:space="preserve">НДС </t>
    </r>
    <r>
      <rPr>
        <sz val="10"/>
        <rFont val="Arial LatArm"/>
        <family val="2"/>
      </rPr>
      <t>20%</t>
    </r>
  </si>
  <si>
    <t>Всего</t>
  </si>
  <si>
    <t>ООО «ЛУК»</t>
  </si>
  <si>
    <t>Директор :                                                      Т. Аракелян</t>
  </si>
  <si>
    <t>Составил:                                                  А. Карапетян</t>
  </si>
  <si>
    <r>
      <t>м</t>
    </r>
    <r>
      <rPr>
        <sz val="10"/>
        <rFont val="Arial LatArm"/>
        <family val="2"/>
      </rPr>
      <t>3</t>
    </r>
  </si>
  <si>
    <t>т</t>
  </si>
  <si>
    <r>
      <t xml:space="preserve"> </t>
    </r>
    <r>
      <rPr>
        <sz val="10"/>
        <rFont val="Arial"/>
        <family val="2"/>
        <charset val="204"/>
      </rPr>
      <t>м</t>
    </r>
    <r>
      <rPr>
        <sz val="10"/>
        <rFont val="Arial LatArm"/>
        <family val="2"/>
      </rPr>
      <t>3</t>
    </r>
  </si>
  <si>
    <t>пог.м.</t>
  </si>
  <si>
    <t>штук</t>
  </si>
  <si>
    <r>
      <t>м</t>
    </r>
    <r>
      <rPr>
        <sz val="10"/>
        <rFont val="Arial LatArm"/>
        <family val="2"/>
      </rPr>
      <t>2</t>
    </r>
  </si>
  <si>
    <t>м3</t>
  </si>
  <si>
    <t>Перевозка строительного мусора на расстояние до 5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</si>
</sst>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8" formatCode="#,##0.000"/>
    <numFmt numFmtId="169" formatCode="0.0"/>
    <numFmt numFmtId="170" formatCode="0.000"/>
    <numFmt numFmtId="171" formatCode="0.0000"/>
  </numFmts>
  <fonts count="16"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 Unicode"/>
      <family val="2"/>
      <charset val="204"/>
    </font>
    <font>
      <b/>
      <i/>
      <sz val="10"/>
      <name val="Arial Unicode"/>
      <family val="2"/>
      <charset val="204"/>
    </font>
    <font>
      <sz val="10"/>
      <name val="Arial Unicode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</cellStyleXfs>
  <cellXfs count="77">
    <xf numFmtId="0" fontId="0" fillId="0" borderId="0" xfId="0"/>
    <xf numFmtId="0" fontId="1" fillId="16" borderId="0" xfId="35" applyFont="1" applyFill="1" applyAlignment="1">
      <alignment vertical="center" wrapText="1"/>
    </xf>
    <xf numFmtId="0" fontId="1" fillId="16" borderId="0" xfId="33" applyFont="1" applyFill="1" applyAlignment="1">
      <alignment vertical="center" wrapText="1"/>
    </xf>
    <xf numFmtId="0" fontId="1" fillId="16" borderId="0" xfId="32" applyFont="1" applyFill="1" applyAlignment="1">
      <alignment vertical="center" wrapText="1"/>
    </xf>
    <xf numFmtId="0" fontId="1" fillId="16" borderId="0" xfId="19" applyFont="1" applyFill="1" applyAlignment="1">
      <alignment vertical="center" wrapText="1"/>
    </xf>
    <xf numFmtId="0" fontId="1" fillId="0" borderId="0" xfId="35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16" borderId="0" xfId="33" applyFont="1" applyFill="1" applyAlignment="1">
      <alignment horizontal="center" vertical="center" wrapText="1"/>
    </xf>
    <xf numFmtId="168" fontId="1" fillId="16" borderId="0" xfId="33" applyNumberFormat="1" applyFont="1" applyFill="1" applyAlignment="1">
      <alignment horizontal="right" vertical="center" wrapText="1"/>
    </xf>
    <xf numFmtId="3" fontId="1" fillId="16" borderId="0" xfId="33" applyNumberFormat="1" applyFont="1" applyFill="1" applyAlignment="1">
      <alignment horizontal="right" vertical="center" wrapText="1"/>
    </xf>
    <xf numFmtId="3" fontId="1" fillId="16" borderId="0" xfId="35" applyNumberFormat="1" applyFont="1" applyFill="1" applyAlignment="1">
      <alignment horizontal="right" vertical="center" wrapText="1"/>
    </xf>
    <xf numFmtId="0" fontId="2" fillId="16" borderId="0" xfId="35" applyFont="1" applyFill="1" applyAlignment="1">
      <alignment horizontal="center" vertical="center" wrapText="1"/>
    </xf>
    <xf numFmtId="3" fontId="0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0" fillId="0" borderId="1" xfId="27" applyNumberFormat="1" applyFont="1" applyBorder="1" applyAlignment="1" applyProtection="1">
      <alignment horizontal="center" vertical="center" wrapText="1"/>
      <protection hidden="1"/>
    </xf>
    <xf numFmtId="168" fontId="1" fillId="0" borderId="1" xfId="27" applyNumberFormat="1" applyFont="1" applyBorder="1" applyAlignment="1" applyProtection="1">
      <alignment horizontal="center" vertical="center" wrapText="1"/>
      <protection hidden="1"/>
    </xf>
    <xf numFmtId="3" fontId="1" fillId="0" borderId="1" xfId="27" applyNumberFormat="1" applyFont="1" applyBorder="1" applyAlignment="1" applyProtection="1">
      <alignment horizontal="center" vertical="center" wrapText="1"/>
      <protection hidden="1"/>
    </xf>
    <xf numFmtId="0" fontId="2" fillId="17" borderId="1" xfId="35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vertical="center" wrapText="1"/>
    </xf>
    <xf numFmtId="0" fontId="2" fillId="18" borderId="1" xfId="0" applyFont="1" applyFill="1" applyBorder="1" applyAlignment="1">
      <alignment horizontal="center" vertical="center" wrapText="1"/>
    </xf>
    <xf numFmtId="168" fontId="2" fillId="18" borderId="1" xfId="0" applyNumberFormat="1" applyFont="1" applyFill="1" applyBorder="1" applyAlignment="1">
      <alignment horizontal="right" vertical="center" wrapText="1"/>
    </xf>
    <xf numFmtId="3" fontId="1" fillId="17" borderId="1" xfId="35" applyNumberFormat="1" applyFont="1" applyFill="1" applyBorder="1" applyAlignment="1">
      <alignment horizontal="right" vertical="center" wrapText="1"/>
    </xf>
    <xf numFmtId="3" fontId="2" fillId="17" borderId="1" xfId="35" applyNumberFormat="1" applyFont="1" applyFill="1" applyBorder="1" applyAlignment="1">
      <alignment horizontal="right" vertical="center" wrapText="1"/>
    </xf>
    <xf numFmtId="0" fontId="1" fillId="0" borderId="1" xfId="35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16" borderId="1" xfId="0" applyFont="1" applyFill="1" applyBorder="1" applyAlignment="1">
      <alignment horizontal="center" vertical="center" wrapText="1"/>
    </xf>
    <xf numFmtId="169" fontId="1" fillId="16" borderId="1" xfId="0" applyNumberFormat="1" applyFont="1" applyFill="1" applyBorder="1" applyAlignment="1">
      <alignment horizontal="center" vertical="center"/>
    </xf>
    <xf numFmtId="3" fontId="1" fillId="16" borderId="1" xfId="31" applyNumberFormat="1" applyFont="1" applyFill="1" applyBorder="1" applyAlignment="1">
      <alignment horizontal="center" vertical="center"/>
    </xf>
    <xf numFmtId="3" fontId="1" fillId="0" borderId="1" xfId="31" applyNumberFormat="1" applyFont="1" applyBorder="1" applyAlignment="1">
      <alignment horizontal="right" vertical="center" wrapText="1"/>
    </xf>
    <xf numFmtId="3" fontId="1" fillId="0" borderId="1" xfId="35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0" fillId="0" borderId="1" xfId="40" applyFont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16" borderId="1" xfId="0" applyFont="1" applyFill="1" applyBorder="1" applyAlignment="1">
      <alignment horizontal="left" vertical="center" wrapText="1"/>
    </xf>
    <xf numFmtId="0" fontId="0" fillId="16" borderId="1" xfId="0" applyFont="1" applyFill="1" applyBorder="1" applyAlignment="1">
      <alignment horizontal="center" vertical="center"/>
    </xf>
    <xf numFmtId="1" fontId="1" fillId="16" borderId="1" xfId="0" applyNumberFormat="1" applyFont="1" applyFill="1" applyBorder="1" applyAlignment="1">
      <alignment horizontal="center" vertical="center"/>
    </xf>
    <xf numFmtId="170" fontId="1" fillId="16" borderId="1" xfId="0" applyNumberFormat="1" applyFont="1" applyFill="1" applyBorder="1" applyAlignment="1">
      <alignment horizontal="center" vertical="center"/>
    </xf>
    <xf numFmtId="0" fontId="0" fillId="16" borderId="2" xfId="0" applyFont="1" applyFill="1" applyBorder="1" applyAlignment="1">
      <alignment horizontal="left" vertical="center" wrapText="1"/>
    </xf>
    <xf numFmtId="0" fontId="0" fillId="16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16" borderId="1" xfId="0" applyNumberFormat="1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16" borderId="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1" fontId="1" fillId="16" borderId="1" xfId="0" applyNumberFormat="1" applyFont="1" applyFill="1" applyBorder="1" applyAlignment="1">
      <alignment horizontal="center" vertical="center"/>
    </xf>
    <xf numFmtId="0" fontId="1" fillId="19" borderId="1" xfId="33" applyFont="1" applyFill="1" applyBorder="1" applyAlignment="1">
      <alignment vertical="center" wrapText="1"/>
    </xf>
    <xf numFmtId="0" fontId="1" fillId="19" borderId="1" xfId="33" applyFont="1" applyFill="1" applyBorder="1" applyAlignment="1">
      <alignment horizontal="center" vertical="center" wrapText="1"/>
    </xf>
    <xf numFmtId="168" fontId="1" fillId="19" borderId="1" xfId="33" applyNumberFormat="1" applyFont="1" applyFill="1" applyBorder="1" applyAlignment="1">
      <alignment horizontal="right" vertical="center" wrapText="1"/>
    </xf>
    <xf numFmtId="3" fontId="2" fillId="19" borderId="1" xfId="0" applyNumberFormat="1" applyFont="1" applyFill="1" applyBorder="1" applyAlignment="1">
      <alignment horizontal="right" vertical="center" wrapText="1"/>
    </xf>
    <xf numFmtId="3" fontId="1" fillId="19" borderId="1" xfId="21" applyNumberFormat="1" applyFont="1" applyFill="1" applyBorder="1" applyAlignment="1">
      <alignment horizontal="right" vertical="center" wrapText="1"/>
    </xf>
    <xf numFmtId="3" fontId="0" fillId="19" borderId="1" xfId="0" applyNumberFormat="1" applyFont="1" applyFill="1" applyBorder="1" applyAlignment="1">
      <alignment horizontal="right" vertical="center" wrapText="1"/>
    </xf>
    <xf numFmtId="3" fontId="2" fillId="19" borderId="1" xfId="21" applyNumberFormat="1" applyFont="1" applyFill="1" applyBorder="1" applyAlignment="1">
      <alignment horizontal="right" vertical="center" wrapText="1"/>
    </xf>
    <xf numFmtId="3" fontId="1" fillId="19" borderId="1" xfId="0" applyNumberFormat="1" applyFont="1" applyFill="1" applyBorder="1" applyAlignment="1">
      <alignment horizontal="right" vertical="center" wrapText="1"/>
    </xf>
    <xf numFmtId="0" fontId="0" fillId="0" borderId="2" xfId="27" applyFont="1" applyBorder="1" applyAlignment="1" applyProtection="1">
      <alignment horizontal="center" vertical="center" wrapText="1"/>
      <protection hidden="1"/>
    </xf>
    <xf numFmtId="0" fontId="1" fillId="0" borderId="6" xfId="27" applyFont="1" applyBorder="1" applyAlignment="1" applyProtection="1">
      <alignment horizontal="center" vertical="center" wrapText="1"/>
      <protection hidden="1"/>
    </xf>
    <xf numFmtId="0" fontId="1" fillId="0" borderId="7" xfId="27" applyFont="1" applyBorder="1" applyAlignment="1" applyProtection="1">
      <alignment horizontal="center" vertical="center" wrapText="1"/>
      <protection hidden="1"/>
    </xf>
    <xf numFmtId="168" fontId="0" fillId="0" borderId="2" xfId="27" applyNumberFormat="1" applyFont="1" applyBorder="1" applyAlignment="1" applyProtection="1">
      <alignment horizontal="center" vertical="center" wrapText="1"/>
      <protection hidden="1"/>
    </xf>
    <xf numFmtId="168" fontId="1" fillId="0" borderId="7" xfId="27" applyNumberFormat="1" applyFont="1" applyBorder="1" applyAlignment="1" applyProtection="1">
      <alignment horizontal="center" vertical="center" wrapText="1"/>
      <protection hidden="1"/>
    </xf>
    <xf numFmtId="3" fontId="0" fillId="0" borderId="2" xfId="27" applyNumberFormat="1" applyFont="1" applyBorder="1" applyAlignment="1" applyProtection="1">
      <alignment horizontal="center" vertical="center" wrapText="1"/>
      <protection hidden="1"/>
    </xf>
    <xf numFmtId="3" fontId="1" fillId="0" borderId="7" xfId="27" applyNumberFormat="1" applyFont="1" applyBorder="1" applyAlignment="1" applyProtection="1">
      <alignment horizontal="center" vertical="center" wrapText="1"/>
      <protection hidden="1"/>
    </xf>
    <xf numFmtId="0" fontId="11" fillId="0" borderId="0" xfId="29" applyFont="1" applyBorder="1" applyAlignment="1" applyProtection="1">
      <alignment horizontal="center" vertical="center" wrapText="1"/>
      <protection locked="0"/>
    </xf>
    <xf numFmtId="0" fontId="12" fillId="0" borderId="0" xfId="29" applyFont="1" applyBorder="1" applyAlignment="1" applyProtection="1">
      <alignment horizontal="center" vertical="center" wrapText="1"/>
      <protection locked="0"/>
    </xf>
    <xf numFmtId="0" fontId="13" fillId="0" borderId="0" xfId="0" applyFont="1" applyBorder="1"/>
    <xf numFmtId="0" fontId="13" fillId="0" borderId="0" xfId="29" applyFont="1" applyBorder="1" applyAlignment="1" applyProtection="1">
      <alignment horizontal="center" vertical="center"/>
      <protection locked="0"/>
    </xf>
    <xf numFmtId="0" fontId="1" fillId="16" borderId="0" xfId="34" applyFont="1" applyFill="1" applyAlignment="1">
      <alignment horizontal="center" vertical="center" wrapText="1"/>
    </xf>
    <xf numFmtId="0" fontId="3" fillId="16" borderId="0" xfId="35" applyFont="1" applyFill="1" applyAlignment="1">
      <alignment horizontal="center" vertical="center" wrapText="1"/>
    </xf>
    <xf numFmtId="0" fontId="2" fillId="16" borderId="0" xfId="35" applyFont="1" applyFill="1" applyAlignment="1">
      <alignment horizontal="center" vertical="center" wrapText="1"/>
    </xf>
    <xf numFmtId="3" fontId="0" fillId="0" borderId="3" xfId="27" applyNumberFormat="1" applyFont="1" applyBorder="1" applyAlignment="1" applyProtection="1">
      <alignment horizontal="center" vertical="center" wrapText="1"/>
      <protection hidden="1"/>
    </xf>
    <xf numFmtId="3" fontId="1" fillId="0" borderId="4" xfId="27" applyNumberFormat="1" applyFont="1" applyBorder="1" applyAlignment="1" applyProtection="1">
      <alignment horizontal="center" vertical="center" wrapText="1"/>
      <protection hidden="1"/>
    </xf>
    <xf numFmtId="3" fontId="1" fillId="0" borderId="5" xfId="27" applyNumberFormat="1" applyFont="1" applyBorder="1" applyAlignment="1" applyProtection="1">
      <alignment horizontal="center" vertical="center" wrapText="1"/>
      <protection hidden="1"/>
    </xf>
    <xf numFmtId="0" fontId="1" fillId="0" borderId="2" xfId="27" applyFont="1" applyBorder="1" applyAlignment="1" applyProtection="1">
      <alignment horizontal="center" vertical="center" wrapText="1"/>
      <protection hidden="1"/>
    </xf>
    <xf numFmtId="0" fontId="1" fillId="16" borderId="1" xfId="0" applyFont="1" applyFill="1" applyBorder="1" applyAlignment="1">
      <alignment horizontal="center" vertical="center"/>
    </xf>
  </cellXfs>
  <cellStyles count="5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0" xfId="19"/>
    <cellStyle name="Normal 10 18" xfId="20"/>
    <cellStyle name="Normal 11 2" xfId="21"/>
    <cellStyle name="Normal 2" xfId="22"/>
    <cellStyle name="Normal 2 2" xfId="23"/>
    <cellStyle name="Normal 2 2 2" xfId="24"/>
    <cellStyle name="Normal 2 3" xfId="25"/>
    <cellStyle name="Normal 2_1.Balnica 2 հարկ" xfId="26"/>
    <cellStyle name="Normal 29" xfId="27"/>
    <cellStyle name="Normal 3" xfId="28"/>
    <cellStyle name="Normal 6" xfId="29"/>
    <cellStyle name="Normal 79" xfId="30"/>
    <cellStyle name="Normal_BAREK 4 2" xfId="31"/>
    <cellStyle name="Normal_BAREK_Hovanes Dom 2" xfId="32"/>
    <cellStyle name="Normal_Gago 3" xfId="33"/>
    <cellStyle name="Normal_Obekt 2" xfId="34"/>
    <cellStyle name="Normal_SHIN-2" xfId="35"/>
    <cellStyle name="Денежный 2" xfId="36"/>
    <cellStyle name="Денежный 2 2" xfId="37"/>
    <cellStyle name="Денежный 2 3" xfId="38"/>
    <cellStyle name="Обычный 10" xfId="39"/>
    <cellStyle name="Обычный 2" xfId="40"/>
    <cellStyle name="Обычный 2 2" xfId="41"/>
    <cellStyle name="Обычный 2_ԿԱԲԵԼ" xfId="42"/>
    <cellStyle name="Обычный 3" xfId="43"/>
    <cellStyle name="Обычный 3 2" xfId="44"/>
    <cellStyle name="Обычный 3 3" xfId="45"/>
    <cellStyle name="Обычный 3_ԿԱԲԵԼ" xfId="46"/>
    <cellStyle name="Обычный 4" xfId="47"/>
    <cellStyle name="Обычный 4 2" xfId="48"/>
    <cellStyle name="Обычный 5" xfId="49"/>
    <cellStyle name="Обычный 5 2" xfId="50"/>
    <cellStyle name="Обычный 6" xfId="51"/>
    <cellStyle name="Обычный 6 2" xfId="52"/>
    <cellStyle name="Обычный 6 3" xfId="53"/>
    <cellStyle name="Обычный 7" xfId="54"/>
    <cellStyle name="Обычный 8" xfId="55"/>
    <cellStyle name="Обычный 9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zoomScaleNormal="100" zoomScaleSheetLayoutView="100" workbookViewId="0">
      <selection activeCell="J63" sqref="J62:J63"/>
    </sheetView>
  </sheetViews>
  <sheetFormatPr defaultRowHeight="12.75"/>
  <cols>
    <col min="1" max="1" width="6.85546875" style="2" bestFit="1" customWidth="1"/>
    <col min="2" max="2" width="46.7109375" style="2" customWidth="1"/>
    <col min="3" max="3" width="6.85546875" style="7" customWidth="1"/>
    <col min="4" max="4" width="10.5703125" style="8" customWidth="1"/>
    <col min="5" max="5" width="10.85546875" style="9" customWidth="1"/>
    <col min="6" max="6" width="8.5703125" style="9" customWidth="1"/>
    <col min="7" max="7" width="11.42578125" style="9" customWidth="1"/>
    <col min="8" max="8" width="13.7109375" style="9" bestFit="1" customWidth="1"/>
    <col min="9" max="16384" width="9.140625" style="2"/>
  </cols>
  <sheetData>
    <row r="1" spans="1:8" s="1" customFormat="1">
      <c r="A1" s="69"/>
      <c r="B1" s="69"/>
      <c r="C1" s="69"/>
      <c r="D1" s="69"/>
      <c r="E1" s="69"/>
      <c r="F1" s="69"/>
      <c r="G1" s="10"/>
      <c r="H1" s="10"/>
    </row>
    <row r="2" spans="1:8" ht="32.25" customHeight="1">
      <c r="A2" s="70" t="s">
        <v>6</v>
      </c>
      <c r="B2" s="71"/>
      <c r="C2" s="71"/>
      <c r="D2" s="71"/>
      <c r="E2" s="71"/>
      <c r="F2" s="71"/>
      <c r="G2" s="71"/>
      <c r="H2" s="71"/>
    </row>
    <row r="3" spans="1:8">
      <c r="A3" s="11"/>
      <c r="B3" s="11"/>
      <c r="C3" s="11"/>
      <c r="D3" s="11"/>
      <c r="E3" s="11"/>
      <c r="F3" s="11"/>
      <c r="G3" s="11"/>
      <c r="H3" s="11"/>
    </row>
    <row r="4" spans="1:8">
      <c r="A4" s="11"/>
      <c r="B4" s="11"/>
      <c r="C4" s="11"/>
      <c r="D4" s="11"/>
      <c r="E4" s="11"/>
      <c r="F4" s="11"/>
      <c r="G4" s="11"/>
      <c r="H4" s="11"/>
    </row>
    <row r="5" spans="1:8">
      <c r="A5" s="11"/>
      <c r="B5" s="11"/>
      <c r="C5" s="11"/>
      <c r="D5" s="11"/>
      <c r="E5" s="11"/>
      <c r="F5" s="11"/>
      <c r="G5" s="12" t="s">
        <v>7</v>
      </c>
      <c r="H5" s="13">
        <f>+H53</f>
        <v>5475481.6899999976</v>
      </c>
    </row>
    <row r="6" spans="1:8">
      <c r="A6" s="11"/>
      <c r="B6" s="11"/>
      <c r="C6" s="11"/>
      <c r="D6" s="11"/>
      <c r="E6" s="11"/>
      <c r="F6" s="11"/>
      <c r="G6" s="12" t="s">
        <v>8</v>
      </c>
      <c r="H6" s="13">
        <f>+H54</f>
        <v>1095096.3379999995</v>
      </c>
    </row>
    <row r="7" spans="1:8">
      <c r="A7" s="11"/>
      <c r="B7" s="11"/>
      <c r="C7" s="11"/>
      <c r="D7" s="11"/>
      <c r="E7" s="11"/>
      <c r="F7" s="11"/>
      <c r="G7" s="12" t="s">
        <v>9</v>
      </c>
      <c r="H7" s="13">
        <f>+H55</f>
        <v>6570578.0279999971</v>
      </c>
    </row>
    <row r="8" spans="1:8">
      <c r="A8" s="71"/>
      <c r="B8" s="71"/>
      <c r="C8" s="71"/>
      <c r="D8" s="71"/>
      <c r="E8" s="71"/>
      <c r="F8" s="71"/>
    </row>
    <row r="9" spans="1:8" s="3" customFormat="1" ht="24" customHeight="1">
      <c r="A9" s="75" t="s">
        <v>0</v>
      </c>
      <c r="B9" s="58" t="s">
        <v>10</v>
      </c>
      <c r="C9" s="58" t="s">
        <v>11</v>
      </c>
      <c r="D9" s="61" t="s">
        <v>12</v>
      </c>
      <c r="E9" s="72" t="s">
        <v>13</v>
      </c>
      <c r="F9" s="73"/>
      <c r="G9" s="74"/>
      <c r="H9" s="63" t="s">
        <v>16</v>
      </c>
    </row>
    <row r="10" spans="1:8" s="3" customFormat="1" ht="36.75" customHeight="1">
      <c r="A10" s="59"/>
      <c r="B10" s="59"/>
      <c r="C10" s="59"/>
      <c r="D10" s="62"/>
      <c r="E10" s="14" t="s">
        <v>14</v>
      </c>
      <c r="F10" s="14" t="s">
        <v>15</v>
      </c>
      <c r="G10" s="14" t="s">
        <v>9</v>
      </c>
      <c r="H10" s="64"/>
    </row>
    <row r="11" spans="1:8" s="4" customFormat="1" ht="15" customHeight="1">
      <c r="A11" s="60"/>
      <c r="B11" s="60"/>
      <c r="C11" s="60"/>
      <c r="D11" s="15" t="s">
        <v>1</v>
      </c>
      <c r="E11" s="16" t="s">
        <v>2</v>
      </c>
      <c r="F11" s="16" t="s">
        <v>3</v>
      </c>
      <c r="G11" s="16" t="s">
        <v>4</v>
      </c>
      <c r="H11" s="16" t="s">
        <v>5</v>
      </c>
    </row>
    <row r="12" spans="1:8" s="1" customFormat="1" ht="30" customHeight="1">
      <c r="A12" s="17">
        <v>1</v>
      </c>
      <c r="B12" s="18" t="s">
        <v>17</v>
      </c>
      <c r="C12" s="19"/>
      <c r="D12" s="20"/>
      <c r="E12" s="21"/>
      <c r="F12" s="21"/>
      <c r="G12" s="21"/>
      <c r="H12" s="22">
        <f>+SUM(H13:H52)</f>
        <v>5475481.6899999995</v>
      </c>
    </row>
    <row r="13" spans="1:8" s="5" customFormat="1" ht="38.25">
      <c r="A13" s="23">
        <v>1</v>
      </c>
      <c r="B13" s="24" t="s">
        <v>18</v>
      </c>
      <c r="C13" s="25" t="s">
        <v>62</v>
      </c>
      <c r="D13" s="26">
        <v>39.299999999999997</v>
      </c>
      <c r="E13" s="27">
        <v>1511.4734554851407</v>
      </c>
      <c r="F13" s="28"/>
      <c r="G13" s="29">
        <f t="shared" ref="G13:G52" si="0">ROUND(E13+F13,2)</f>
        <v>1511.47</v>
      </c>
      <c r="H13" s="29">
        <f t="shared" ref="H13:H52" si="1">ROUND(G13*D13,2)</f>
        <v>59400.77</v>
      </c>
    </row>
    <row r="14" spans="1:8" s="5" customFormat="1">
      <c r="A14" s="23">
        <f t="shared" ref="A14:A52" si="2">A13+1</f>
        <v>2</v>
      </c>
      <c r="B14" s="30" t="s">
        <v>19</v>
      </c>
      <c r="C14" s="25" t="s">
        <v>63</v>
      </c>
      <c r="D14" s="26">
        <v>76.599999999999994</v>
      </c>
      <c r="E14" s="27">
        <v>2024.6478992259736</v>
      </c>
      <c r="F14" s="28"/>
      <c r="G14" s="29">
        <f t="shared" si="0"/>
        <v>2024.65</v>
      </c>
      <c r="H14" s="29">
        <f t="shared" si="1"/>
        <v>155088.19</v>
      </c>
    </row>
    <row r="15" spans="1:8" s="5" customFormat="1" ht="25.5">
      <c r="A15" s="23">
        <f t="shared" si="2"/>
        <v>3</v>
      </c>
      <c r="B15" s="31" t="s">
        <v>20</v>
      </c>
      <c r="C15" s="25" t="s">
        <v>62</v>
      </c>
      <c r="D15" s="26">
        <v>188.6</v>
      </c>
      <c r="E15" s="27">
        <v>947.504724066162</v>
      </c>
      <c r="F15" s="28"/>
      <c r="G15" s="29">
        <f t="shared" si="0"/>
        <v>947.5</v>
      </c>
      <c r="H15" s="29">
        <f t="shared" si="1"/>
        <v>178698.5</v>
      </c>
    </row>
    <row r="16" spans="1:8" s="5" customFormat="1">
      <c r="A16" s="23">
        <f t="shared" si="2"/>
        <v>4</v>
      </c>
      <c r="B16" s="31" t="s">
        <v>21</v>
      </c>
      <c r="C16" s="32" t="s">
        <v>64</v>
      </c>
      <c r="D16" s="26">
        <v>9</v>
      </c>
      <c r="E16" s="27">
        <v>8530.7466762427666</v>
      </c>
      <c r="F16" s="28"/>
      <c r="G16" s="29">
        <f t="shared" si="0"/>
        <v>8530.75</v>
      </c>
      <c r="H16" s="29">
        <f t="shared" si="1"/>
        <v>76776.75</v>
      </c>
    </row>
    <row r="17" spans="1:8" s="5" customFormat="1" ht="25.5">
      <c r="A17" s="23">
        <f t="shared" si="2"/>
        <v>5</v>
      </c>
      <c r="B17" s="31" t="s">
        <v>22</v>
      </c>
      <c r="C17" s="32" t="s">
        <v>64</v>
      </c>
      <c r="D17" s="26">
        <v>197.6</v>
      </c>
      <c r="E17" s="27">
        <v>101.23239496129868</v>
      </c>
      <c r="F17" s="28"/>
      <c r="G17" s="29">
        <f t="shared" si="0"/>
        <v>101.23</v>
      </c>
      <c r="H17" s="29">
        <f t="shared" si="1"/>
        <v>20003.05</v>
      </c>
    </row>
    <row r="18" spans="1:8" s="5" customFormat="1" ht="25.5">
      <c r="A18" s="23">
        <f t="shared" si="2"/>
        <v>6</v>
      </c>
      <c r="B18" s="30" t="s">
        <v>23</v>
      </c>
      <c r="C18" s="25" t="s">
        <v>62</v>
      </c>
      <c r="D18" s="26">
        <v>197.6</v>
      </c>
      <c r="E18" s="27">
        <v>441.23676977293917</v>
      </c>
      <c r="F18" s="28"/>
      <c r="G18" s="29">
        <f t="shared" si="0"/>
        <v>441.24</v>
      </c>
      <c r="H18" s="29">
        <f t="shared" si="1"/>
        <v>87189.02</v>
      </c>
    </row>
    <row r="19" spans="1:8" s="5" customFormat="1" ht="25.5">
      <c r="A19" s="23">
        <f t="shared" si="2"/>
        <v>7</v>
      </c>
      <c r="B19" s="30" t="s">
        <v>24</v>
      </c>
      <c r="C19" s="33" t="s">
        <v>62</v>
      </c>
      <c r="D19" s="34">
        <v>11</v>
      </c>
      <c r="E19" s="27">
        <v>10067.988015478064</v>
      </c>
      <c r="F19" s="28"/>
      <c r="G19" s="29">
        <f t="shared" si="0"/>
        <v>10067.99</v>
      </c>
      <c r="H19" s="29">
        <f t="shared" si="1"/>
        <v>110747.89</v>
      </c>
    </row>
    <row r="20" spans="1:8" s="5" customFormat="1" ht="38.25">
      <c r="A20" s="23">
        <f t="shared" si="2"/>
        <v>8</v>
      </c>
      <c r="B20" s="35" t="s">
        <v>25</v>
      </c>
      <c r="C20" s="25" t="s">
        <v>65</v>
      </c>
      <c r="D20" s="26">
        <v>18</v>
      </c>
      <c r="E20" s="27">
        <v>15291.721461389048</v>
      </c>
      <c r="F20" s="28"/>
      <c r="G20" s="29">
        <f t="shared" si="0"/>
        <v>15291.72</v>
      </c>
      <c r="H20" s="29">
        <f t="shared" si="1"/>
        <v>275250.96000000002</v>
      </c>
    </row>
    <row r="21" spans="1:8" s="5" customFormat="1" ht="25.5">
      <c r="A21" s="23">
        <f t="shared" si="2"/>
        <v>9</v>
      </c>
      <c r="B21" s="36" t="s">
        <v>26</v>
      </c>
      <c r="C21" s="37" t="s">
        <v>66</v>
      </c>
      <c r="D21" s="38">
        <v>6</v>
      </c>
      <c r="E21" s="27">
        <v>1546.9688728304516</v>
      </c>
      <c r="F21" s="28"/>
      <c r="G21" s="29">
        <f t="shared" si="0"/>
        <v>1546.97</v>
      </c>
      <c r="H21" s="29">
        <f t="shared" si="1"/>
        <v>9281.82</v>
      </c>
    </row>
    <row r="22" spans="1:8" s="5" customFormat="1" ht="25.5">
      <c r="A22" s="23">
        <f t="shared" si="2"/>
        <v>10</v>
      </c>
      <c r="B22" s="35" t="s">
        <v>27</v>
      </c>
      <c r="C22" s="25" t="s">
        <v>65</v>
      </c>
      <c r="D22" s="26">
        <v>32</v>
      </c>
      <c r="E22" s="27">
        <v>27957.383108164053</v>
      </c>
      <c r="F22" s="28"/>
      <c r="G22" s="29">
        <f t="shared" si="0"/>
        <v>27957.38</v>
      </c>
      <c r="H22" s="29">
        <f t="shared" si="1"/>
        <v>894636.16</v>
      </c>
    </row>
    <row r="23" spans="1:8" s="5" customFormat="1">
      <c r="A23" s="23">
        <f t="shared" si="2"/>
        <v>11</v>
      </c>
      <c r="B23" s="35" t="s">
        <v>28</v>
      </c>
      <c r="C23" s="25" t="s">
        <v>63</v>
      </c>
      <c r="D23" s="39">
        <v>0.32</v>
      </c>
      <c r="E23" s="27">
        <v>829803.16407279612</v>
      </c>
      <c r="F23" s="28"/>
      <c r="G23" s="29">
        <f t="shared" si="0"/>
        <v>829803.16</v>
      </c>
      <c r="H23" s="29">
        <f t="shared" si="1"/>
        <v>265537.01</v>
      </c>
    </row>
    <row r="24" spans="1:8" s="5" customFormat="1">
      <c r="A24" s="23">
        <f t="shared" si="2"/>
        <v>12</v>
      </c>
      <c r="B24" s="36" t="s">
        <v>29</v>
      </c>
      <c r="C24" s="37" t="s">
        <v>66</v>
      </c>
      <c r="D24" s="38">
        <v>4</v>
      </c>
      <c r="E24" s="27">
        <v>52596.941676235336</v>
      </c>
      <c r="F24" s="28"/>
      <c r="G24" s="29">
        <f t="shared" si="0"/>
        <v>52596.94</v>
      </c>
      <c r="H24" s="29">
        <f t="shared" si="1"/>
        <v>210387.76</v>
      </c>
    </row>
    <row r="25" spans="1:8" s="5" customFormat="1" ht="25.5">
      <c r="A25" s="23">
        <f t="shared" si="2"/>
        <v>13</v>
      </c>
      <c r="B25" s="40" t="s">
        <v>30</v>
      </c>
      <c r="C25" s="41" t="s">
        <v>67</v>
      </c>
      <c r="D25" s="42">
        <v>32.700000000000003</v>
      </c>
      <c r="E25" s="27">
        <v>1240.1934726713312</v>
      </c>
      <c r="F25" s="28"/>
      <c r="G25" s="29">
        <f t="shared" si="0"/>
        <v>1240.19</v>
      </c>
      <c r="H25" s="29">
        <f t="shared" si="1"/>
        <v>40554.21</v>
      </c>
    </row>
    <row r="26" spans="1:8" s="5" customFormat="1" ht="25.5">
      <c r="A26" s="23">
        <f t="shared" si="2"/>
        <v>14</v>
      </c>
      <c r="B26" s="30" t="s">
        <v>31</v>
      </c>
      <c r="C26" s="33" t="s">
        <v>62</v>
      </c>
      <c r="D26" s="43">
        <v>3.5</v>
      </c>
      <c r="E26" s="27">
        <v>45731.669433961404</v>
      </c>
      <c r="F26" s="28"/>
      <c r="G26" s="29">
        <f t="shared" si="0"/>
        <v>45731.67</v>
      </c>
      <c r="H26" s="29">
        <f t="shared" si="1"/>
        <v>160060.85</v>
      </c>
    </row>
    <row r="27" spans="1:8" s="5" customFormat="1" ht="38.25">
      <c r="A27" s="23">
        <f t="shared" si="2"/>
        <v>15</v>
      </c>
      <c r="B27" s="30" t="s">
        <v>32</v>
      </c>
      <c r="C27" s="33" t="s">
        <v>62</v>
      </c>
      <c r="D27" s="44">
        <v>7.04</v>
      </c>
      <c r="E27" s="27">
        <v>29079.786203368574</v>
      </c>
      <c r="F27" s="28"/>
      <c r="G27" s="29">
        <f t="shared" si="0"/>
        <v>29079.79</v>
      </c>
      <c r="H27" s="29">
        <f t="shared" si="1"/>
        <v>204721.72</v>
      </c>
    </row>
    <row r="28" spans="1:8" s="5" customFormat="1" ht="38.25">
      <c r="A28" s="23">
        <f t="shared" si="2"/>
        <v>16</v>
      </c>
      <c r="B28" s="45" t="s">
        <v>33</v>
      </c>
      <c r="C28" s="37" t="s">
        <v>66</v>
      </c>
      <c r="D28" s="38">
        <v>4</v>
      </c>
      <c r="E28" s="27">
        <v>64663.298884312862</v>
      </c>
      <c r="F28" s="28"/>
      <c r="G28" s="29">
        <f t="shared" si="0"/>
        <v>64663.3</v>
      </c>
      <c r="H28" s="29">
        <f t="shared" si="1"/>
        <v>258653.2</v>
      </c>
    </row>
    <row r="29" spans="1:8" s="5" customFormat="1" ht="38.25">
      <c r="A29" s="23">
        <f t="shared" si="2"/>
        <v>17</v>
      </c>
      <c r="B29" s="45" t="s">
        <v>34</v>
      </c>
      <c r="C29" s="37" t="s">
        <v>66</v>
      </c>
      <c r="D29" s="38">
        <v>12</v>
      </c>
      <c r="E29" s="27">
        <v>62961.633124199383</v>
      </c>
      <c r="F29" s="28"/>
      <c r="G29" s="29">
        <f t="shared" si="0"/>
        <v>62961.63</v>
      </c>
      <c r="H29" s="29">
        <f t="shared" si="1"/>
        <v>755539.56</v>
      </c>
    </row>
    <row r="30" spans="1:8" s="5" customFormat="1" ht="38.25">
      <c r="A30" s="23">
        <f t="shared" si="2"/>
        <v>18</v>
      </c>
      <c r="B30" s="45" t="s">
        <v>35</v>
      </c>
      <c r="C30" s="37" t="s">
        <v>66</v>
      </c>
      <c r="D30" s="38">
        <v>4</v>
      </c>
      <c r="E30" s="27">
        <v>144641.58960964717</v>
      </c>
      <c r="F30" s="28"/>
      <c r="G30" s="29">
        <f t="shared" si="0"/>
        <v>144641.59</v>
      </c>
      <c r="H30" s="29">
        <f t="shared" si="1"/>
        <v>578566.36</v>
      </c>
    </row>
    <row r="31" spans="1:8" s="5" customFormat="1" ht="25.5">
      <c r="A31" s="23">
        <f t="shared" si="2"/>
        <v>19</v>
      </c>
      <c r="B31" s="30" t="s">
        <v>36</v>
      </c>
      <c r="C31" s="33" t="s">
        <v>62</v>
      </c>
      <c r="D31" s="43">
        <v>5</v>
      </c>
      <c r="E31" s="27">
        <v>52063.815242363387</v>
      </c>
      <c r="F31" s="28"/>
      <c r="G31" s="29">
        <f t="shared" si="0"/>
        <v>52063.82</v>
      </c>
      <c r="H31" s="29">
        <f t="shared" si="1"/>
        <v>260319.1</v>
      </c>
    </row>
    <row r="32" spans="1:8" s="5" customFormat="1">
      <c r="A32" s="23">
        <f t="shared" si="2"/>
        <v>20</v>
      </c>
      <c r="B32" s="36" t="s">
        <v>37</v>
      </c>
      <c r="C32" s="37" t="s">
        <v>67</v>
      </c>
      <c r="D32" s="44">
        <v>7.84</v>
      </c>
      <c r="E32" s="27">
        <v>647.06181607774204</v>
      </c>
      <c r="F32" s="28"/>
      <c r="G32" s="29">
        <f t="shared" si="0"/>
        <v>647.05999999999995</v>
      </c>
      <c r="H32" s="29">
        <f t="shared" si="1"/>
        <v>5072.95</v>
      </c>
    </row>
    <row r="33" spans="1:8" s="5" customFormat="1" ht="25.5">
      <c r="A33" s="23">
        <f t="shared" si="2"/>
        <v>21</v>
      </c>
      <c r="B33" s="30" t="s">
        <v>38</v>
      </c>
      <c r="C33" s="25" t="s">
        <v>63</v>
      </c>
      <c r="D33" s="39">
        <v>3.5999999999999997E-2</v>
      </c>
      <c r="E33" s="27">
        <v>735513.70574846189</v>
      </c>
      <c r="F33" s="28"/>
      <c r="G33" s="29">
        <f t="shared" si="0"/>
        <v>735513.71</v>
      </c>
      <c r="H33" s="29">
        <f t="shared" si="1"/>
        <v>26478.49</v>
      </c>
    </row>
    <row r="34" spans="1:8" s="5" customFormat="1" ht="25.5">
      <c r="A34" s="23">
        <f t="shared" si="2"/>
        <v>22</v>
      </c>
      <c r="B34" s="36" t="s">
        <v>39</v>
      </c>
      <c r="C34" s="25" t="s">
        <v>67</v>
      </c>
      <c r="D34" s="26">
        <v>25.4</v>
      </c>
      <c r="E34" s="27">
        <v>1387.8990770554988</v>
      </c>
      <c r="F34" s="28"/>
      <c r="G34" s="29">
        <f t="shared" si="0"/>
        <v>1387.9</v>
      </c>
      <c r="H34" s="29">
        <f t="shared" si="1"/>
        <v>35252.660000000003</v>
      </c>
    </row>
    <row r="35" spans="1:8" s="5" customFormat="1" ht="38.25">
      <c r="A35" s="23">
        <f t="shared" si="2"/>
        <v>23</v>
      </c>
      <c r="B35" s="35" t="s">
        <v>40</v>
      </c>
      <c r="C35" s="33" t="s">
        <v>62</v>
      </c>
      <c r="D35" s="46">
        <v>0.7</v>
      </c>
      <c r="E35" s="27">
        <v>6324.323343228376</v>
      </c>
      <c r="F35" s="28"/>
      <c r="G35" s="29">
        <f t="shared" si="0"/>
        <v>6324.32</v>
      </c>
      <c r="H35" s="29">
        <f t="shared" si="1"/>
        <v>4427.0200000000004</v>
      </c>
    </row>
    <row r="36" spans="1:8" s="5" customFormat="1">
      <c r="A36" s="23">
        <f t="shared" si="2"/>
        <v>24</v>
      </c>
      <c r="B36" s="40" t="s">
        <v>41</v>
      </c>
      <c r="C36" s="41" t="s">
        <v>62</v>
      </c>
      <c r="D36" s="47">
        <v>1.35</v>
      </c>
      <c r="E36" s="27">
        <v>18703.332589105426</v>
      </c>
      <c r="F36" s="28"/>
      <c r="G36" s="29">
        <f t="shared" si="0"/>
        <v>18703.330000000002</v>
      </c>
      <c r="H36" s="29">
        <f t="shared" si="1"/>
        <v>25249.5</v>
      </c>
    </row>
    <row r="37" spans="1:8" s="5" customFormat="1">
      <c r="A37" s="23">
        <f t="shared" si="2"/>
        <v>25</v>
      </c>
      <c r="B37" s="40" t="s">
        <v>42</v>
      </c>
      <c r="C37" s="25" t="s">
        <v>65</v>
      </c>
      <c r="D37" s="26">
        <v>9</v>
      </c>
      <c r="E37" s="27">
        <v>34033.315202269929</v>
      </c>
      <c r="F37" s="28"/>
      <c r="G37" s="29">
        <f t="shared" si="0"/>
        <v>34033.32</v>
      </c>
      <c r="H37" s="29">
        <f t="shared" si="1"/>
        <v>306299.88</v>
      </c>
    </row>
    <row r="38" spans="1:8" s="5" customFormat="1" ht="25.5">
      <c r="A38" s="23">
        <f t="shared" si="2"/>
        <v>26</v>
      </c>
      <c r="B38" s="36" t="s">
        <v>43</v>
      </c>
      <c r="C38" s="25" t="s">
        <v>67</v>
      </c>
      <c r="D38" s="26">
        <v>14.4</v>
      </c>
      <c r="E38" s="27">
        <v>1387.8990770554988</v>
      </c>
      <c r="F38" s="28"/>
      <c r="G38" s="29">
        <f t="shared" si="0"/>
        <v>1387.9</v>
      </c>
      <c r="H38" s="29">
        <f t="shared" si="1"/>
        <v>19985.759999999998</v>
      </c>
    </row>
    <row r="39" spans="1:8" s="5" customFormat="1">
      <c r="A39" s="23">
        <f t="shared" si="2"/>
        <v>27</v>
      </c>
      <c r="B39" s="35" t="s">
        <v>44</v>
      </c>
      <c r="C39" s="48" t="s">
        <v>63</v>
      </c>
      <c r="D39" s="49">
        <v>0.48399999999999999</v>
      </c>
      <c r="E39" s="27">
        <v>125354.23590980224</v>
      </c>
      <c r="F39" s="28"/>
      <c r="G39" s="29">
        <f t="shared" si="0"/>
        <v>125354.24000000001</v>
      </c>
      <c r="H39" s="29">
        <f t="shared" si="1"/>
        <v>60671.45</v>
      </c>
    </row>
    <row r="40" spans="1:8" s="5" customFormat="1">
      <c r="A40" s="23">
        <f t="shared" si="2"/>
        <v>28</v>
      </c>
      <c r="B40" s="36" t="s">
        <v>45</v>
      </c>
      <c r="C40" s="25" t="s">
        <v>65</v>
      </c>
      <c r="D40" s="26">
        <v>18</v>
      </c>
      <c r="E40" s="27">
        <v>2877.3621034646399</v>
      </c>
      <c r="F40" s="28"/>
      <c r="G40" s="29">
        <f t="shared" si="0"/>
        <v>2877.36</v>
      </c>
      <c r="H40" s="29">
        <f t="shared" si="1"/>
        <v>51792.480000000003</v>
      </c>
    </row>
    <row r="41" spans="1:8" s="5" customFormat="1">
      <c r="A41" s="23">
        <f t="shared" si="2"/>
        <v>29</v>
      </c>
      <c r="B41" s="36" t="s">
        <v>46</v>
      </c>
      <c r="C41" s="25" t="s">
        <v>65</v>
      </c>
      <c r="D41" s="26">
        <v>25.8</v>
      </c>
      <c r="E41" s="27">
        <v>2656.1455546498846</v>
      </c>
      <c r="F41" s="28"/>
      <c r="G41" s="29">
        <f t="shared" si="0"/>
        <v>2656.15</v>
      </c>
      <c r="H41" s="29">
        <f t="shared" si="1"/>
        <v>68528.67</v>
      </c>
    </row>
    <row r="42" spans="1:8" s="5" customFormat="1">
      <c r="A42" s="23">
        <f t="shared" si="2"/>
        <v>30</v>
      </c>
      <c r="B42" s="36" t="s">
        <v>47</v>
      </c>
      <c r="C42" s="37" t="s">
        <v>63</v>
      </c>
      <c r="D42" s="49">
        <v>0.2218</v>
      </c>
      <c r="E42" s="27">
        <v>322280.02527676796</v>
      </c>
      <c r="F42" s="28"/>
      <c r="G42" s="29">
        <f t="shared" si="0"/>
        <v>322280.03000000003</v>
      </c>
      <c r="H42" s="29">
        <f t="shared" si="1"/>
        <v>71481.710000000006</v>
      </c>
    </row>
    <row r="43" spans="1:8" s="5" customFormat="1" ht="25.5">
      <c r="A43" s="23">
        <f t="shared" si="2"/>
        <v>31</v>
      </c>
      <c r="B43" s="40" t="s">
        <v>48</v>
      </c>
      <c r="C43" s="41" t="s">
        <v>67</v>
      </c>
      <c r="D43" s="47">
        <v>13.23</v>
      </c>
      <c r="E43" s="27">
        <v>2207.9254215027336</v>
      </c>
      <c r="F43" s="28"/>
      <c r="G43" s="29">
        <f t="shared" si="0"/>
        <v>2207.9299999999998</v>
      </c>
      <c r="H43" s="29">
        <f t="shared" si="1"/>
        <v>29210.91</v>
      </c>
    </row>
    <row r="44" spans="1:8" s="5" customFormat="1" ht="25.5">
      <c r="A44" s="23">
        <f t="shared" si="2"/>
        <v>32</v>
      </c>
      <c r="B44" s="36" t="s">
        <v>49</v>
      </c>
      <c r="C44" s="25" t="s">
        <v>66</v>
      </c>
      <c r="D44" s="38">
        <v>2</v>
      </c>
      <c r="E44" s="27">
        <v>8371.7601550654563</v>
      </c>
      <c r="F44" s="28"/>
      <c r="G44" s="29">
        <f t="shared" si="0"/>
        <v>8371.76</v>
      </c>
      <c r="H44" s="29">
        <f t="shared" si="1"/>
        <v>16743.52</v>
      </c>
    </row>
    <row r="45" spans="1:8" s="5" customFormat="1">
      <c r="A45" s="23">
        <f t="shared" si="2"/>
        <v>33</v>
      </c>
      <c r="B45" s="35" t="s">
        <v>50</v>
      </c>
      <c r="C45" s="25" t="s">
        <v>67</v>
      </c>
      <c r="D45" s="34">
        <v>220</v>
      </c>
      <c r="E45" s="27">
        <v>246.24835766473967</v>
      </c>
      <c r="F45" s="28"/>
      <c r="G45" s="29">
        <f t="shared" si="0"/>
        <v>246.25</v>
      </c>
      <c r="H45" s="29">
        <f t="shared" si="1"/>
        <v>54175</v>
      </c>
    </row>
    <row r="46" spans="1:8" s="5" customFormat="1" ht="25.5">
      <c r="A46" s="23">
        <f t="shared" si="2"/>
        <v>34</v>
      </c>
      <c r="B46" s="35" t="s">
        <v>51</v>
      </c>
      <c r="C46" s="25" t="s">
        <v>65</v>
      </c>
      <c r="D46" s="26">
        <v>25</v>
      </c>
      <c r="E46" s="27">
        <v>437.58108479027248</v>
      </c>
      <c r="F46" s="28"/>
      <c r="G46" s="29">
        <f t="shared" si="0"/>
        <v>437.58</v>
      </c>
      <c r="H46" s="29">
        <f t="shared" si="1"/>
        <v>10939.5</v>
      </c>
    </row>
    <row r="47" spans="1:8" s="5" customFormat="1">
      <c r="A47" s="23">
        <f t="shared" si="2"/>
        <v>35</v>
      </c>
      <c r="B47" s="35" t="s">
        <v>52</v>
      </c>
      <c r="C47" s="25" t="s">
        <v>62</v>
      </c>
      <c r="D47" s="44">
        <v>0.64</v>
      </c>
      <c r="E47" s="27">
        <v>6201.4506356154188</v>
      </c>
      <c r="F47" s="28"/>
      <c r="G47" s="29">
        <f t="shared" si="0"/>
        <v>6201.45</v>
      </c>
      <c r="H47" s="29">
        <f t="shared" si="1"/>
        <v>3968.93</v>
      </c>
    </row>
    <row r="48" spans="1:8" s="5" customFormat="1">
      <c r="A48" s="23">
        <f t="shared" si="2"/>
        <v>36</v>
      </c>
      <c r="B48" s="35" t="s">
        <v>53</v>
      </c>
      <c r="C48" s="32" t="s">
        <v>68</v>
      </c>
      <c r="D48" s="44">
        <v>1</v>
      </c>
      <c r="E48" s="27">
        <v>3974.1226035329996</v>
      </c>
      <c r="F48" s="28"/>
      <c r="G48" s="29">
        <f t="shared" si="0"/>
        <v>3974.12</v>
      </c>
      <c r="H48" s="29">
        <f t="shared" si="1"/>
        <v>3974.12</v>
      </c>
    </row>
    <row r="49" spans="1:8" s="5" customFormat="1">
      <c r="A49" s="23">
        <f t="shared" si="2"/>
        <v>37</v>
      </c>
      <c r="B49" s="36" t="s">
        <v>54</v>
      </c>
      <c r="C49" s="76" t="s">
        <v>68</v>
      </c>
      <c r="D49" s="44">
        <v>1</v>
      </c>
      <c r="E49" s="27">
        <v>47328.613401970877</v>
      </c>
      <c r="F49" s="28"/>
      <c r="G49" s="29">
        <f t="shared" si="0"/>
        <v>47328.61</v>
      </c>
      <c r="H49" s="29">
        <f t="shared" si="1"/>
        <v>47328.61</v>
      </c>
    </row>
    <row r="50" spans="1:8" s="5" customFormat="1">
      <c r="A50" s="23">
        <f t="shared" si="2"/>
        <v>38</v>
      </c>
      <c r="B50" s="35" t="s">
        <v>55</v>
      </c>
      <c r="C50" s="25" t="s">
        <v>65</v>
      </c>
      <c r="D50" s="26">
        <v>10</v>
      </c>
      <c r="E50" s="27">
        <v>1961.6140522412118</v>
      </c>
      <c r="F50" s="28"/>
      <c r="G50" s="29">
        <f t="shared" si="0"/>
        <v>1961.61</v>
      </c>
      <c r="H50" s="29">
        <f t="shared" si="1"/>
        <v>19616.099999999999</v>
      </c>
    </row>
    <row r="51" spans="1:8" s="5" customFormat="1" ht="25.5">
      <c r="A51" s="23">
        <f t="shared" si="2"/>
        <v>39</v>
      </c>
      <c r="B51" s="35" t="s">
        <v>56</v>
      </c>
      <c r="C51" s="25" t="s">
        <v>63</v>
      </c>
      <c r="D51" s="34">
        <v>5</v>
      </c>
      <c r="E51" s="27">
        <v>549.66151264450809</v>
      </c>
      <c r="F51" s="28"/>
      <c r="G51" s="29">
        <f t="shared" si="0"/>
        <v>549.66</v>
      </c>
      <c r="H51" s="29">
        <f t="shared" si="1"/>
        <v>2748.3</v>
      </c>
    </row>
    <row r="52" spans="1:8" s="5" customFormat="1" ht="25.5">
      <c r="A52" s="23">
        <f t="shared" si="2"/>
        <v>40</v>
      </c>
      <c r="B52" s="35" t="s">
        <v>69</v>
      </c>
      <c r="C52" s="25" t="s">
        <v>63</v>
      </c>
      <c r="D52" s="34">
        <v>5</v>
      </c>
      <c r="E52" s="27">
        <v>2024.6478992259736</v>
      </c>
      <c r="F52" s="28"/>
      <c r="G52" s="29">
        <f t="shared" si="0"/>
        <v>2024.65</v>
      </c>
      <c r="H52" s="29">
        <f t="shared" si="1"/>
        <v>10123.25</v>
      </c>
    </row>
    <row r="53" spans="1:8" ht="18.75" customHeight="1">
      <c r="A53" s="50"/>
      <c r="B53" s="50"/>
      <c r="C53" s="51"/>
      <c r="D53" s="52"/>
      <c r="E53" s="53"/>
      <c r="F53" s="54"/>
      <c r="G53" s="55" t="s">
        <v>9</v>
      </c>
      <c r="H53" s="56">
        <f>SUM(H12:H52)/2</f>
        <v>5475481.6899999976</v>
      </c>
    </row>
    <row r="54" spans="1:8" ht="18.75" customHeight="1">
      <c r="A54" s="50"/>
      <c r="B54" s="50"/>
      <c r="C54" s="51"/>
      <c r="D54" s="52"/>
      <c r="E54" s="57"/>
      <c r="F54" s="54"/>
      <c r="G54" s="55" t="s">
        <v>57</v>
      </c>
      <c r="H54" s="56">
        <f>H53*0.2</f>
        <v>1095096.3379999995</v>
      </c>
    </row>
    <row r="55" spans="1:8" ht="18.75" customHeight="1">
      <c r="A55" s="50"/>
      <c r="B55" s="50"/>
      <c r="C55" s="51"/>
      <c r="D55" s="52"/>
      <c r="E55" s="57"/>
      <c r="F55" s="54"/>
      <c r="G55" s="54" t="s">
        <v>58</v>
      </c>
      <c r="H55" s="56">
        <f>+H53+H54</f>
        <v>6570578.0279999971</v>
      </c>
    </row>
    <row r="58" spans="1:8" s="6" customFormat="1">
      <c r="B58" s="65" t="s">
        <v>59</v>
      </c>
      <c r="C58" s="65"/>
      <c r="D58" s="65"/>
      <c r="E58" s="65"/>
      <c r="F58" s="65"/>
      <c r="G58" s="65"/>
      <c r="H58" s="65"/>
    </row>
    <row r="59" spans="1:8">
      <c r="B59" s="66" t="s">
        <v>60</v>
      </c>
      <c r="C59" s="67"/>
      <c r="D59" s="67"/>
      <c r="E59" s="67"/>
      <c r="F59" s="67"/>
      <c r="G59" s="67"/>
      <c r="H59" s="67"/>
    </row>
    <row r="60" spans="1:8">
      <c r="B60" s="68"/>
      <c r="C60" s="68"/>
      <c r="D60" s="68"/>
      <c r="E60" s="68"/>
      <c r="F60" s="68"/>
      <c r="G60" s="68"/>
      <c r="H60" s="68"/>
    </row>
    <row r="61" spans="1:8">
      <c r="B61" s="66" t="s">
        <v>61</v>
      </c>
      <c r="C61" s="67"/>
      <c r="D61" s="67"/>
      <c r="E61" s="67"/>
      <c r="F61" s="67"/>
      <c r="G61" s="67"/>
      <c r="H61" s="67"/>
    </row>
  </sheetData>
  <mergeCells count="13">
    <mergeCell ref="B61:H61"/>
    <mergeCell ref="A1:F1"/>
    <mergeCell ref="A2:H2"/>
    <mergeCell ref="A8:F8"/>
    <mergeCell ref="E9:G9"/>
    <mergeCell ref="A9:A11"/>
    <mergeCell ref="B9:B11"/>
    <mergeCell ref="C9:C11"/>
    <mergeCell ref="D9:D10"/>
    <mergeCell ref="H9:H10"/>
    <mergeCell ref="B58:H58"/>
    <mergeCell ref="B59:H59"/>
    <mergeCell ref="B60:H60"/>
  </mergeCells>
  <printOptions horizontalCentered="1"/>
  <pageMargins left="0.7" right="0.7" top="0.75" bottom="0.75" header="0.3" footer="0.3"/>
  <pageSetup paperSize="9" orientation="landscape" r:id="rId1"/>
  <rowBreaks count="2" manualBreakCount="2">
    <brk id="22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2026-03-31T13:08:50Z</cp:lastPrinted>
  <dcterms:created xsi:type="dcterms:W3CDTF">1996-10-08T23:32:33Z</dcterms:created>
  <dcterms:modified xsi:type="dcterms:W3CDTF">2026-04-03T11:55:07Z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2BF087E1E62E42FB958B59B92F16F6AB_12</vt:lpwstr>
  </property>
  <property fmtid="{D5CDD505-2E9C-101B-9397-08002B2CF9AE}" pid="3" name="KSOProductBuildVer">
    <vt:lpwstr>1049-12.2.0.23196</vt:lpwstr>
  </property>
</Properties>
</file>